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43AEE4DA-9B8C-8144-877A-7DEB18CEF718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<sst xmlns="http://schemas.openxmlformats.org/spreadsheetml/2006/main" count="9" uniqueCount="9">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</sst>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94080198.150000006</v>
      </c>
      <c r="I7" s="5"/>
    </row>
    <row r="8" spans="6:10">
      <c r="F8" t="s">
        <v>2</v>
      </c>
      <c r="G8">
        <v>1.0853999999999999</v>
      </c>
      <c r="H8" s="2"/>
    </row>
    <row r="9" spans="6:10">
      <c r="F9" t="s">
        <v>3</v>
      </c>
      <c r="G9" s="3">
        <f>G7/G8</f>
        <v>86677905.058043122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-43225.08</f>
        <v>-43225.08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86825026.058043122</v>
      </c>
      <c r="H13" s="2"/>
      <c r="I13" s="5"/>
    </row>
    <row r="14" spans="6:10">
      <c r="F14" t="s">
        <v>0</v>
      </c>
      <c r="G14" s="4">
        <v>86804203.75</v>
      </c>
      <c r="H14" s="2"/>
      <c r="J14" s="3"/>
    </row>
    <row r="15" spans="6:10">
      <c r="F15" t="s">
        <v>6</v>
      </c>
      <c r="G15" s="1">
        <f>G13/G14-1</f>
        <v>2.3987672420910933E-4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c5de988d-6923-4f6b-a43f-2c58cedd48df"/>
    <ds:schemaRef ds:uri="http://schemas.microsoft.com/office/infopath/2007/PartnerControls"/>
    <ds:schemaRef ds:uri="8d7f15c9-f565-407b-a8f7-533c7d467fc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404A5-AC36-4365-8757-9A02B31DC291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2024-01-24T09:47:17Z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